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 со старого компа\рабочий стол\До 2-го ЧИСЛА КАЖДОГО МЕСЯЦА Долговыя книга\"/>
    </mc:Choice>
  </mc:AlternateContent>
  <bookViews>
    <workbookView xWindow="0" yWindow="0" windowWidth="19200" windowHeight="11490" activeTab="3"/>
  </bookViews>
  <sheets>
    <sheet name="01.02.20" sheetId="28" r:id="rId1"/>
    <sheet name="01.03.20 " sheetId="29" r:id="rId2"/>
    <sheet name="01.04.20 " sheetId="30" r:id="rId3"/>
    <sheet name="01.05.20" sheetId="31" r:id="rId4"/>
  </sheets>
  <definedNames>
    <definedName name="_xlnm.Print_Titles" localSheetId="0">'01.02.20'!$6:$6</definedName>
    <definedName name="_xlnm.Print_Titles" localSheetId="1">'01.03.20 '!$6:$6</definedName>
    <definedName name="_xlnm.Print_Titles" localSheetId="2">'01.04.20 '!$6:$6</definedName>
    <definedName name="_xlnm.Print_Titles" localSheetId="3">'01.05.20'!$6:$6</definedName>
  </definedNames>
  <calcPr calcId="162913"/>
</workbook>
</file>

<file path=xl/calcChain.xml><?xml version="1.0" encoding="utf-8"?>
<calcChain xmlns="http://schemas.openxmlformats.org/spreadsheetml/2006/main">
  <c r="P18" i="31" l="1"/>
  <c r="L18" i="31"/>
  <c r="I18" i="31"/>
  <c r="H18" i="31"/>
  <c r="G18" i="31"/>
  <c r="Q17" i="31"/>
  <c r="Q18" i="31" s="1"/>
  <c r="P18" i="30" l="1"/>
  <c r="L18" i="30"/>
  <c r="I18" i="30"/>
  <c r="H18" i="30"/>
  <c r="G18" i="30"/>
  <c r="Q17" i="30"/>
  <c r="Q18" i="30" s="1"/>
  <c r="Q17" i="28" l="1"/>
  <c r="P18" i="29" l="1"/>
  <c r="L18" i="29"/>
  <c r="I18" i="29"/>
  <c r="H18" i="29"/>
  <c r="G18" i="29"/>
  <c r="Q17" i="29"/>
  <c r="Q18" i="29" s="1"/>
  <c r="P18" i="28" l="1"/>
  <c r="L18" i="28"/>
  <c r="I18" i="28"/>
  <c r="H18" i="28"/>
  <c r="G18" i="28"/>
  <c r="Q18" i="28"/>
</calcChain>
</file>

<file path=xl/sharedStrings.xml><?xml version="1.0" encoding="utf-8"?>
<sst xmlns="http://schemas.openxmlformats.org/spreadsheetml/2006/main" count="504" uniqueCount="52">
  <si>
    <t>Дата получения</t>
  </si>
  <si>
    <t>Объем долга в рублях по курсу ЦБРФ</t>
  </si>
  <si>
    <t>Сумма получения в валюте обязате-льства</t>
  </si>
  <si>
    <t>Объем долга в валюте обязате-льства</t>
  </si>
  <si>
    <t>Остаток долга</t>
  </si>
  <si>
    <t>X</t>
  </si>
  <si>
    <t>(руб.)</t>
  </si>
  <si>
    <t>Итого</t>
  </si>
  <si>
    <t>х</t>
  </si>
  <si>
    <t>ИТОГО</t>
  </si>
  <si>
    <t xml:space="preserve">           МУНИЦИПАЛЬНАЯ ДОЛГОВАЯ ГНИГА АДМИНИСТРАЦИИ ГОРОДА ЧЕРЕПАНОВО ЧЕРЕПАНОВСКОГО РАЙОНА НОВОСИБИРСКОЙ ОБЛАСТИ</t>
  </si>
  <si>
    <t>I. Ценные бумаги муниципального образования города Черепаново Черепановского района Новосибирской области</t>
  </si>
  <si>
    <t>Сумма погашения по договору</t>
  </si>
  <si>
    <t>ИТОГО по разделу I.Ценные бумаги муниципального образования города Черепаново Черепановского района Новосибирской области</t>
  </si>
  <si>
    <t>II. Долговые обязательства по бюджетным кредитам от других бюджетов бюджетной системы Российской Федерации</t>
  </si>
  <si>
    <t>ИТОГО по разделу II. Долговые обязательства по бюджетным кредитам от других бюджетов бюджетной системы Российской Федерации</t>
  </si>
  <si>
    <t>ИТОГО по разделу III. Долговые обязательства по кредитам, полученным от кредитных организаций</t>
  </si>
  <si>
    <t xml:space="preserve">IV. Гарантии муниципального образования города Черепаново Черепановского района Новосибирской области </t>
  </si>
  <si>
    <t xml:space="preserve">ИТОГО по разделу IV. Гарантии муниципального образования города Черепаново Черепановского района Новосибирской области </t>
  </si>
  <si>
    <t>Заместитель главы администрации-главный бухгалтер</t>
  </si>
  <si>
    <t>III. Долговые обязательства по кредитам, полученным от кредитных организаций муниципальным образованием города Черепаново Черепановского района Новосибирской области</t>
  </si>
  <si>
    <t>№п/п</t>
  </si>
  <si>
    <t>Основание возникновения обязательства</t>
  </si>
  <si>
    <t>Номер и дата документа</t>
  </si>
  <si>
    <t>Кредитор</t>
  </si>
  <si>
    <t>Получатель</t>
  </si>
  <si>
    <t>Форма обеспечения</t>
  </si>
  <si>
    <t>Дата погашения по договору</t>
  </si>
  <si>
    <t>Дата погашения</t>
  </si>
  <si>
    <t>Сумма погашения</t>
  </si>
  <si>
    <t>Оплачено % по договору</t>
  </si>
  <si>
    <t>1.</t>
  </si>
  <si>
    <t>администрация города Черепаново Черепановского района Новосибирской области</t>
  </si>
  <si>
    <t>бюджет города Черепаново Черепановского района Новосибирской области</t>
  </si>
  <si>
    <t>Приложение № 1 к  Постановлению от 22.09.2017г.  № 562</t>
  </si>
  <si>
    <t>Т.С.Щукина</t>
  </si>
  <si>
    <t>Просроченная задолжен-ность</t>
  </si>
  <si>
    <t xml:space="preserve">Глава города Черепаново Черепановского района Новосибирской области </t>
  </si>
  <si>
    <t>Н.В.Рундаев</t>
  </si>
  <si>
    <t>Новосибирский социальный коммерческий банк «Левобережный» (публичное акционерное общество)</t>
  </si>
  <si>
    <t>Х</t>
  </si>
  <si>
    <t>Муниципальный контракт № 0151300023819000285 от 10.12.2019г. (ставка 6,90935)</t>
  </si>
  <si>
    <t>Оказание услуг по предоставлению кредитных ресурсов администрации города Черепаново Черепановского района Новосибирской области в сумме 6 000 000 (шесть миллионов рублей) 00 копеек без обеспечения кредита</t>
  </si>
  <si>
    <t>14.12.2019г.</t>
  </si>
  <si>
    <t>НА "01" ФЕВРАЛЯ  2020 года</t>
  </si>
  <si>
    <t>30.12.2019
07.02.2020г.</t>
  </si>
  <si>
    <t>3 000 000,00
3 000 000,00</t>
  </si>
  <si>
    <t xml:space="preserve">3 000 000,00
</t>
  </si>
  <si>
    <t>НА "01" МАРТА  2020 года</t>
  </si>
  <si>
    <t xml:space="preserve">30.12.2019
</t>
  </si>
  <si>
    <t>НА "01" АПРЕЛЯ  2020 года</t>
  </si>
  <si>
    <t>НА "01" МАЯ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</si>
</sst>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b/>
      <sz val="14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0" borderId="0" xfId="0" applyBorder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0" xfId="0" applyFont="1" applyBorder="1"/>
    <xf numFmtId="0" fontId="5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/>
    <xf numFmtId="164" fontId="7" fillId="0" borderId="1" xfId="1" applyFont="1" applyFill="1" applyBorder="1" applyAlignment="1">
      <alignment horizontal="center"/>
    </xf>
    <xf numFmtId="0" fontId="8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6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1" applyFont="1" applyBorder="1" applyAlignment="1">
      <alignment horizontal="center" wrapText="1"/>
    </xf>
    <xf numFmtId="0" fontId="11" fillId="0" borderId="8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O19" sqref="O19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1" t="s">
        <v>34</v>
      </c>
      <c r="O1" s="61"/>
      <c r="P1" s="61"/>
      <c r="Q1" s="61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2" t="s">
        <v>10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4" ht="18" x14ac:dyDescent="0.25">
      <c r="A4" s="62" t="s">
        <v>44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24" ht="15.75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4" t="s">
        <v>11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7" t="s">
        <v>7</v>
      </c>
      <c r="B10" s="68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9" t="s">
        <v>13</v>
      </c>
      <c r="B11" s="70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4" t="s">
        <v>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7" t="s">
        <v>7</v>
      </c>
      <c r="B14" s="68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9" t="s">
        <v>15</v>
      </c>
      <c r="B15" s="70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1" t="s">
        <v>20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41</v>
      </c>
      <c r="C17" s="4" t="s">
        <v>42</v>
      </c>
      <c r="D17" s="51" t="s">
        <v>39</v>
      </c>
      <c r="E17" s="6" t="s">
        <v>32</v>
      </c>
      <c r="F17" s="47" t="s">
        <v>43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44176</v>
      </c>
      <c r="L17" s="48">
        <v>6000000</v>
      </c>
      <c r="M17" s="52" t="s">
        <v>49</v>
      </c>
      <c r="N17" s="53" t="s">
        <v>47</v>
      </c>
      <c r="O17" s="50">
        <v>3000000</v>
      </c>
      <c r="P17" s="50">
        <v>0</v>
      </c>
      <c r="Q17" s="46">
        <f>7950.48</f>
        <v>7950.48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9" t="s">
        <v>7</v>
      </c>
      <c r="B18" s="60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3000000</v>
      </c>
      <c r="P18" s="38">
        <f>P17</f>
        <v>0</v>
      </c>
      <c r="Q18" s="38">
        <f>Q17</f>
        <v>7950.48</v>
      </c>
    </row>
    <row r="19" spans="1:24" ht="66" customHeight="1" x14ac:dyDescent="0.25">
      <c r="A19" s="54" t="s">
        <v>16</v>
      </c>
      <c r="B19" s="55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/>
      <c r="O20" s="44"/>
      <c r="P20" s="43"/>
      <c r="Q20" s="45"/>
    </row>
    <row r="21" spans="1:24" ht="20.25" x14ac:dyDescent="0.3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1"/>
      <c r="S21" s="1"/>
      <c r="T21" s="1"/>
      <c r="U21" s="1"/>
      <c r="V21" s="1"/>
      <c r="W21" s="1"/>
      <c r="X21" s="1"/>
    </row>
    <row r="22" spans="1:24" ht="15.75" x14ac:dyDescent="0.25">
      <c r="A22" s="59"/>
      <c r="B22" s="60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9" t="s">
        <v>7</v>
      </c>
      <c r="B23" s="60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4" t="s">
        <v>18</v>
      </c>
      <c r="B24" s="55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J17" sqref="J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1" t="s">
        <v>34</v>
      </c>
      <c r="O1" s="61"/>
      <c r="P1" s="61"/>
      <c r="Q1" s="61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2" t="s">
        <v>10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4" ht="18" x14ac:dyDescent="0.25">
      <c r="A4" s="62" t="s">
        <v>48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24" ht="15.75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4" t="s">
        <v>11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7" t="s">
        <v>7</v>
      </c>
      <c r="B10" s="68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9" t="s">
        <v>13</v>
      </c>
      <c r="B11" s="70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4" t="s">
        <v>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7" t="s">
        <v>7</v>
      </c>
      <c r="B14" s="68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9" t="s">
        <v>15</v>
      </c>
      <c r="B15" s="70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1" t="s">
        <v>20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41</v>
      </c>
      <c r="C17" s="4" t="s">
        <v>42</v>
      </c>
      <c r="D17" s="51" t="s">
        <v>39</v>
      </c>
      <c r="E17" s="6" t="s">
        <v>32</v>
      </c>
      <c r="F17" s="47" t="s">
        <v>43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44176</v>
      </c>
      <c r="L17" s="48">
        <v>6000000</v>
      </c>
      <c r="M17" s="52" t="s">
        <v>45</v>
      </c>
      <c r="N17" s="53" t="s">
        <v>46</v>
      </c>
      <c r="O17" s="50">
        <v>0</v>
      </c>
      <c r="P17" s="50">
        <v>0</v>
      </c>
      <c r="Q17" s="46">
        <f>7950.48+23252.54+10194.12</f>
        <v>41397.14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9" t="s">
        <v>7</v>
      </c>
      <c r="B18" s="60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41397.14</v>
      </c>
    </row>
    <row r="19" spans="1:24" ht="66" customHeight="1" x14ac:dyDescent="0.25">
      <c r="A19" s="54" t="s">
        <v>16</v>
      </c>
      <c r="B19" s="55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/>
      <c r="O20" s="44"/>
      <c r="P20" s="43"/>
      <c r="Q20" s="45"/>
    </row>
    <row r="21" spans="1:24" ht="20.25" x14ac:dyDescent="0.3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1"/>
      <c r="S21" s="1"/>
      <c r="T21" s="1"/>
      <c r="U21" s="1"/>
      <c r="V21" s="1"/>
      <c r="W21" s="1"/>
      <c r="X21" s="1"/>
    </row>
    <row r="22" spans="1:24" ht="15.75" x14ac:dyDescent="0.25">
      <c r="A22" s="59"/>
      <c r="B22" s="60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9" t="s">
        <v>7</v>
      </c>
      <c r="B23" s="60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4" t="s">
        <v>18</v>
      </c>
      <c r="B24" s="55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K17" sqref="K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1" t="s">
        <v>34</v>
      </c>
      <c r="O1" s="61"/>
      <c r="P1" s="61"/>
      <c r="Q1" s="61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2" t="s">
        <v>10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4" ht="18" x14ac:dyDescent="0.25">
      <c r="A4" s="62" t="s">
        <v>50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24" ht="15.75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4" t="s">
        <v>11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7" t="s">
        <v>7</v>
      </c>
      <c r="B10" s="68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9" t="s">
        <v>13</v>
      </c>
      <c r="B11" s="70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4" t="s">
        <v>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7" t="s">
        <v>7</v>
      </c>
      <c r="B14" s="68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9" t="s">
        <v>15</v>
      </c>
      <c r="B15" s="70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1" t="s">
        <v>20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41</v>
      </c>
      <c r="C17" s="4" t="s">
        <v>42</v>
      </c>
      <c r="D17" s="51" t="s">
        <v>39</v>
      </c>
      <c r="E17" s="6" t="s">
        <v>32</v>
      </c>
      <c r="F17" s="47" t="s">
        <v>43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44176</v>
      </c>
      <c r="L17" s="48">
        <v>6000000</v>
      </c>
      <c r="M17" s="52" t="s">
        <v>45</v>
      </c>
      <c r="N17" s="53" t="s">
        <v>46</v>
      </c>
      <c r="O17" s="50">
        <v>0</v>
      </c>
      <c r="P17" s="50">
        <v>0</v>
      </c>
      <c r="Q17" s="46">
        <f>7950.48+23252.54+10194.12</f>
        <v>41397.14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9" t="s">
        <v>7</v>
      </c>
      <c r="B18" s="60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41397.14</v>
      </c>
    </row>
    <row r="19" spans="1:24" ht="66" customHeight="1" x14ac:dyDescent="0.25">
      <c r="A19" s="54" t="s">
        <v>16</v>
      </c>
      <c r="B19" s="55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/>
      <c r="O20" s="44"/>
      <c r="P20" s="43"/>
      <c r="Q20" s="45"/>
    </row>
    <row r="21" spans="1:24" ht="20.25" x14ac:dyDescent="0.3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1"/>
      <c r="S21" s="1"/>
      <c r="T21" s="1"/>
      <c r="U21" s="1"/>
      <c r="V21" s="1"/>
      <c r="W21" s="1"/>
      <c r="X21" s="1"/>
    </row>
    <row r="22" spans="1:24" ht="15.75" x14ac:dyDescent="0.25">
      <c r="A22" s="59"/>
      <c r="B22" s="60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9" t="s">
        <v>7</v>
      </c>
      <c r="B23" s="60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4" t="s">
        <v>18</v>
      </c>
      <c r="B24" s="55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abSelected="1" zoomScale="88" zoomScaleNormal="88" workbookViewId="0">
      <selection activeCell="I17" sqref="I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1" t="s">
        <v>34</v>
      </c>
      <c r="O1" s="61"/>
      <c r="P1" s="61"/>
      <c r="Q1" s="61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2" t="s">
        <v>10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24" ht="18" x14ac:dyDescent="0.25">
      <c r="A4" s="62" t="s">
        <v>51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24" ht="15.75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4" t="s">
        <v>11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6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7" t="s">
        <v>7</v>
      </c>
      <c r="B10" s="68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9" t="s">
        <v>13</v>
      </c>
      <c r="B11" s="70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4" t="s">
        <v>14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7" t="s">
        <v>7</v>
      </c>
      <c r="B14" s="68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9" t="s">
        <v>15</v>
      </c>
      <c r="B15" s="70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1" t="s">
        <v>20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41</v>
      </c>
      <c r="C17" s="4" t="s">
        <v>42</v>
      </c>
      <c r="D17" s="51" t="s">
        <v>39</v>
      </c>
      <c r="E17" s="6" t="s">
        <v>32</v>
      </c>
      <c r="F17" s="47" t="s">
        <v>43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44176</v>
      </c>
      <c r="L17" s="48">
        <v>6000000</v>
      </c>
      <c r="M17" s="52" t="s">
        <v>45</v>
      </c>
      <c r="N17" s="53" t="s">
        <v>46</v>
      </c>
      <c r="O17" s="50">
        <v>0</v>
      </c>
      <c r="P17" s="50">
        <v>0</v>
      </c>
      <c r="Q17" s="46">
        <f>7950.48+23252.54+10194.12</f>
        <v>41397.14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9" t="s">
        <v>7</v>
      </c>
      <c r="B18" s="60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41397.14</v>
      </c>
    </row>
    <row r="19" spans="1:24" ht="66" customHeight="1" x14ac:dyDescent="0.25">
      <c r="A19" s="54" t="s">
        <v>16</v>
      </c>
      <c r="B19" s="55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/>
      <c r="O20" s="44"/>
      <c r="P20" s="43"/>
      <c r="Q20" s="45"/>
    </row>
    <row r="21" spans="1:24" ht="20.25" x14ac:dyDescent="0.3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1"/>
      <c r="S21" s="1"/>
      <c r="T21" s="1"/>
      <c r="U21" s="1"/>
      <c r="V21" s="1"/>
      <c r="W21" s="1"/>
      <c r="X21" s="1"/>
    </row>
    <row r="22" spans="1:24" ht="15.75" x14ac:dyDescent="0.25">
      <c r="A22" s="59"/>
      <c r="B22" s="60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9" t="s">
        <v>7</v>
      </c>
      <c r="B23" s="60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4" t="s">
        <v>18</v>
      </c>
      <c r="B24" s="55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1:B11"/>
    <mergeCell ref="A12:Q12"/>
    <mergeCell ref="A14:B14"/>
    <mergeCell ref="A15:B15"/>
    <mergeCell ref="A16:Q16"/>
    <mergeCell ref="A18:B18"/>
    <mergeCell ref="N1:Q1"/>
    <mergeCell ref="A3:Q3"/>
    <mergeCell ref="A4:Q4"/>
    <mergeCell ref="A5:N5"/>
    <mergeCell ref="A8:Q8"/>
    <mergeCell ref="A10:B10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01.02.20</vt:lpstr>
      <vt:lpstr>01.03.20 </vt:lpstr>
      <vt:lpstr>01.04.20 </vt:lpstr>
      <vt:lpstr>01.05.20</vt:lpstr>
      <vt:lpstr>'01.02.20'!Заголовки_для_печати</vt:lpstr>
      <vt:lpstr>'01.03.20 '!Заголовки_для_печати</vt:lpstr>
      <vt:lpstr>'01.04.20 '!Заголовки_для_печати</vt:lpstr>
      <vt:lpstr>'01.05.20'!Заголовки_для_печати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Palceva</dc:creator>
  <cp:lastModifiedBy>Татьяна</cp:lastModifiedBy>
  <cp:lastPrinted>2018-04-25T09:54:58Z</cp:lastPrinted>
  <dcterms:created xsi:type="dcterms:W3CDTF">2010-04-01T06:14:42Z</dcterms:created>
  <dcterms:modified xsi:type="dcterms:W3CDTF">2020-10-21T03:55:20Z</dcterms:modified>
</cp:coreProperties>
</file>